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330" activeTab="3"/>
  </bookViews>
  <sheets>
    <sheet name="ТПВ перевезення " sheetId="5" r:id="rId1"/>
    <sheet name="ТПВ зберігання" sheetId="6" r:id="rId2"/>
    <sheet name="ВГВ та БВ перевезення" sheetId="7" r:id="rId3"/>
    <sheet name="ВГВ та БВ зберігання" sheetId="8" r:id="rId4"/>
  </sheets>
  <externalReferences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K11" i="6" l="1"/>
  <c r="L11" i="6" s="1"/>
  <c r="I11" i="7" l="1"/>
  <c r="H11" i="7" s="1"/>
  <c r="L11" i="5"/>
  <c r="I11" i="5"/>
  <c r="U7" i="8"/>
  <c r="U8" i="8" s="1"/>
  <c r="T7" i="8"/>
  <c r="S7" i="8"/>
  <c r="S8" i="8" s="1"/>
  <c r="R7" i="8"/>
  <c r="R8" i="8" s="1"/>
  <c r="C7" i="8"/>
  <c r="Q7" i="8" s="1"/>
  <c r="T8" i="8"/>
  <c r="U7" i="7"/>
  <c r="U8" i="7" s="1"/>
  <c r="T7" i="7"/>
  <c r="T8" i="7" s="1"/>
  <c r="S7" i="7"/>
  <c r="S8" i="7" s="1"/>
  <c r="R7" i="7"/>
  <c r="C7" i="7"/>
  <c r="Q7" i="7" s="1"/>
  <c r="Q8" i="7" s="1"/>
  <c r="U7" i="6"/>
  <c r="U8" i="6" s="1"/>
  <c r="T7" i="6"/>
  <c r="S7" i="6"/>
  <c r="S8" i="6" s="1"/>
  <c r="R7" i="6"/>
  <c r="R8" i="6" s="1"/>
  <c r="C7" i="6"/>
  <c r="Q7" i="6" s="1"/>
  <c r="T8" i="6"/>
  <c r="U7" i="5"/>
  <c r="U8" i="5" s="1"/>
  <c r="T7" i="5"/>
  <c r="T8" i="5" s="1"/>
  <c r="S7" i="5"/>
  <c r="S8" i="5" s="1"/>
  <c r="R7" i="5"/>
  <c r="W7" i="5" s="1"/>
  <c r="C7" i="5"/>
  <c r="Q7" i="5" s="1"/>
  <c r="W7" i="8" l="1"/>
  <c r="I11" i="6"/>
  <c r="H11" i="6" s="1"/>
  <c r="I11" i="8"/>
  <c r="H11" i="5"/>
  <c r="W7" i="7"/>
  <c r="R8" i="7"/>
  <c r="Q8" i="8"/>
  <c r="W8" i="8"/>
  <c r="W8" i="7"/>
  <c r="W7" i="6"/>
  <c r="W8" i="6"/>
  <c r="Q8" i="6"/>
  <c r="Q8" i="5"/>
  <c r="R8" i="5"/>
  <c r="J11" i="8" l="1"/>
  <c r="K11" i="8" s="1"/>
  <c r="L11" i="8" s="1"/>
  <c r="W8" i="5"/>
  <c r="H11" i="8" l="1"/>
  <c r="I10" i="5"/>
  <c r="I10" i="8" l="1"/>
  <c r="I9" i="5"/>
  <c r="J10" i="5"/>
  <c r="I10" i="7" l="1"/>
  <c r="I10" i="6"/>
  <c r="I8" i="5"/>
  <c r="J7" i="5" s="1"/>
  <c r="J9" i="5"/>
  <c r="J8" i="5" s="1"/>
  <c r="K10" i="5"/>
  <c r="J10" i="8"/>
  <c r="I9" i="8"/>
  <c r="J10" i="7" l="1"/>
  <c r="I9" i="7"/>
  <c r="I8" i="7" s="1"/>
  <c r="R9" i="7" s="1"/>
  <c r="J10" i="6"/>
  <c r="I9" i="6"/>
  <c r="I8" i="6" s="1"/>
  <c r="I7" i="6" s="1"/>
  <c r="S9" i="5"/>
  <c r="I8" i="8"/>
  <c r="I7" i="8" s="1"/>
  <c r="K9" i="5"/>
  <c r="K8" i="5" s="1"/>
  <c r="K7" i="5" s="1"/>
  <c r="L10" i="5"/>
  <c r="J9" i="8"/>
  <c r="J8" i="8" s="1"/>
  <c r="K10" i="8"/>
  <c r="R9" i="5"/>
  <c r="R9" i="6"/>
  <c r="J9" i="7" l="1"/>
  <c r="J8" i="7" s="1"/>
  <c r="S9" i="7" s="1"/>
  <c r="K10" i="7"/>
  <c r="K10" i="6"/>
  <c r="J9" i="6"/>
  <c r="J8" i="6" s="1"/>
  <c r="J7" i="6" s="1"/>
  <c r="S9" i="8"/>
  <c r="J7" i="8"/>
  <c r="T9" i="5"/>
  <c r="H10" i="5"/>
  <c r="L9" i="5"/>
  <c r="K9" i="8"/>
  <c r="K8" i="8" s="1"/>
  <c r="L10" i="8"/>
  <c r="L9" i="8" s="1"/>
  <c r="L8" i="8" s="1"/>
  <c r="R9" i="8"/>
  <c r="L10" i="7" l="1"/>
  <c r="K9" i="7"/>
  <c r="K9" i="6"/>
  <c r="L10" i="6"/>
  <c r="S9" i="6"/>
  <c r="T9" i="8"/>
  <c r="K7" i="8"/>
  <c r="U9" i="8"/>
  <c r="L7" i="8"/>
  <c r="H8" i="8"/>
  <c r="Q9" i="8" s="1"/>
  <c r="H10" i="8"/>
  <c r="L8" i="5"/>
  <c r="H9" i="5"/>
  <c r="H9" i="8"/>
  <c r="K8" i="7" l="1"/>
  <c r="L9" i="7"/>
  <c r="L8" i="7" s="1"/>
  <c r="U9" i="7" s="1"/>
  <c r="H10" i="7"/>
  <c r="K8" i="6"/>
  <c r="K7" i="6" s="1"/>
  <c r="L9" i="6"/>
  <c r="L8" i="6" s="1"/>
  <c r="L7" i="6" s="1"/>
  <c r="H10" i="6"/>
  <c r="U9" i="5"/>
  <c r="H8" i="5"/>
  <c r="H9" i="7" l="1"/>
  <c r="H8" i="7"/>
  <c r="T9" i="7"/>
  <c r="U9" i="6"/>
  <c r="T9" i="6"/>
  <c r="H8" i="6"/>
  <c r="Q9" i="6" s="1"/>
  <c r="H9" i="6"/>
  <c r="Q9" i="5"/>
  <c r="L7" i="5"/>
  <c r="Q9" i="7" l="1"/>
  <c r="L7" i="7"/>
</calcChain>
</file>

<file path=xl/sharedStrings.xml><?xml version="1.0" encoding="utf-8"?>
<sst xmlns="http://schemas.openxmlformats.org/spreadsheetml/2006/main" count="120" uniqueCount="34">
  <si>
    <t>N</t>
  </si>
  <si>
    <t>Найменування заходу та мета реалізації</t>
  </si>
  <si>
    <r>
      <t>Кількісні показники (кількість контейнерів, кількість сміттєвозів, кількість і продуктивність сміттєсортувальних, сміттєперевантажувальних станцій, для полігонів - кількість відходів, що приймаються на полігон, площа земельної ділянки для розміщення відходів, кількість і продуктивність установок з утилізації побутових відходів тощо)</t>
    </r>
    <r>
      <rPr>
        <sz val="10"/>
        <color theme="1"/>
        <rFont val="Times New Roman"/>
        <family val="1"/>
        <charset val="204"/>
      </rPr>
      <t> </t>
    </r>
  </si>
  <si>
    <t>Обсяги фінансування,</t>
  </si>
  <si>
    <r>
      <t>п/п</t>
    </r>
    <r>
      <rPr>
        <sz val="10"/>
        <color theme="1"/>
        <rFont val="Times New Roman"/>
        <family val="1"/>
        <charset val="204"/>
      </rPr>
      <t> </t>
    </r>
  </si>
  <si>
    <r>
      <t>(Приклад)</t>
    </r>
    <r>
      <rPr>
        <sz val="10"/>
        <color theme="1"/>
        <rFont val="Times New Roman"/>
        <family val="1"/>
        <charset val="204"/>
      </rPr>
      <t> </t>
    </r>
  </si>
  <si>
    <r>
      <t>тис. грн.</t>
    </r>
    <r>
      <rPr>
        <sz val="10"/>
        <color theme="1"/>
        <rFont val="Times New Roman"/>
        <family val="1"/>
        <charset val="204"/>
      </rPr>
      <t> </t>
    </r>
  </si>
  <si>
    <r>
      <t>разом</t>
    </r>
    <r>
      <rPr>
        <sz val="10"/>
        <color theme="1"/>
        <rFont val="Times New Roman"/>
        <family val="1"/>
        <charset val="204"/>
      </rPr>
      <t> </t>
    </r>
  </si>
  <si>
    <r>
      <t>в тому числі по роках</t>
    </r>
    <r>
      <rPr>
        <sz val="10"/>
        <color theme="1"/>
        <rFont val="Times New Roman"/>
        <family val="1"/>
        <charset val="204"/>
      </rPr>
      <t> </t>
    </r>
  </si>
  <si>
    <r>
      <t>1.</t>
    </r>
    <r>
      <rPr>
        <sz val="10"/>
        <color theme="1"/>
        <rFont val="Times New Roman"/>
        <family val="1"/>
        <charset val="204"/>
      </rPr>
      <t> </t>
    </r>
  </si>
  <si>
    <r>
      <t>Інвестиційний проект з підвищення якості послуг з вивезення побутових відходів, поліпшення екологічної ситуації</t>
    </r>
    <r>
      <rPr>
        <sz val="10"/>
        <color theme="1"/>
        <rFont val="Times New Roman"/>
        <family val="1"/>
        <charset val="204"/>
      </rPr>
      <t> </t>
    </r>
  </si>
  <si>
    <r>
      <t>1.1</t>
    </r>
    <r>
      <rPr>
        <sz val="10"/>
        <color theme="1"/>
        <rFont val="Times New Roman"/>
        <family val="1"/>
        <charset val="204"/>
      </rPr>
      <t> </t>
    </r>
  </si>
  <si>
    <r>
      <t>Разом інвестицій, в тому числі</t>
    </r>
    <r>
      <rPr>
        <sz val="10"/>
        <color theme="1"/>
        <rFont val="Times New Roman"/>
        <family val="1"/>
        <charset val="204"/>
      </rPr>
      <t> </t>
    </r>
  </si>
  <si>
    <r>
      <t>Власні кошти</t>
    </r>
    <r>
      <rPr>
        <sz val="10"/>
        <color theme="1"/>
        <rFont val="Times New Roman"/>
        <family val="1"/>
        <charset val="204"/>
      </rPr>
      <t>, з них: </t>
    </r>
  </si>
  <si>
    <t>- прибуток для здійснення капітальних вкладень </t>
  </si>
  <si>
    <t>- обсяг коштів, необхідних для забезпечення відтворення і розвитку основних засобів та нематеріальних активів, які підлягають амортизації </t>
  </si>
  <si>
    <t>- кошти, що надійшли в результаті здійснення заходів з енергозбереження протягом строку дії тарифів, які передбачають витрати із здійснення капітальних вкладень </t>
  </si>
  <si>
    <t>- інші власні джерела </t>
  </si>
  <si>
    <r>
      <t>Залучені кошти</t>
    </r>
    <r>
      <rPr>
        <sz val="10"/>
        <color theme="1"/>
        <rFont val="Times New Roman"/>
        <family val="1"/>
        <charset val="204"/>
      </rPr>
      <t> </t>
    </r>
  </si>
  <si>
    <r>
      <t>Бюджетні кошти, з них</t>
    </r>
    <r>
      <rPr>
        <sz val="10"/>
        <color theme="1"/>
        <rFont val="Times New Roman"/>
        <family val="1"/>
        <charset val="204"/>
      </rPr>
      <t> </t>
    </r>
  </si>
  <si>
    <t>- державний бюджет (здешевлення кредитів) </t>
  </si>
  <si>
    <t>- місцевий бюджет </t>
  </si>
  <si>
    <r>
      <t>Кошти позабюджетних фондів</t>
    </r>
    <r>
      <rPr>
        <sz val="10"/>
        <color theme="1"/>
        <rFont val="Times New Roman"/>
        <family val="1"/>
        <charset val="204"/>
      </rPr>
      <t> </t>
    </r>
  </si>
  <si>
    <r>
      <t>Інші джерела</t>
    </r>
    <r>
      <rPr>
        <sz val="10"/>
        <color theme="1"/>
        <rFont val="Times New Roman"/>
        <family val="1"/>
        <charset val="204"/>
      </rPr>
      <t> </t>
    </r>
  </si>
  <si>
    <t>Директор</t>
  </si>
  <si>
    <t>Олег МАНДРИК</t>
  </si>
  <si>
    <t>Придбання контейнерів 1100 л.</t>
  </si>
  <si>
    <t>Придбання сміттевозів</t>
  </si>
  <si>
    <t>Придбання контейнерів 8 м.куб.</t>
  </si>
  <si>
    <t>1.1</t>
  </si>
  <si>
    <t>Додаток до інвестиційної програми  ТОВ "МАКС КЛІН СІТІ" на  послуги з поводження з побутовими відходами (ПЕРЕВЕЗЕННЯ ТПВ)</t>
  </si>
  <si>
    <t>Додаток до інвестиційної програми  ТОВ "МАКС КЛІН СІТІ" на  послуги з поводження з побутовими відходами (ЗБЕРІГАННЯ ТПВ)</t>
  </si>
  <si>
    <t>Додаток до інвестиційної програми  ТОВ "МАКС КЛІН СІТІ" на  послуги з поводження з побутовими відходами (ПЕРЕВЕЗЕННЯ ВГВ, БВ)</t>
  </si>
  <si>
    <t>Додаток до інвестиційної програми  ТОВ "МАКС КЛІН СІТІ" на  послуги з поводження з побутовими відходами (ЗБЕРІГАННЯ ВГВ, БВ)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</si>
</sst>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0.08.2022\&#1090;&#1072;&#1088;&#1080;&#1092;%202022&#1088;\&#1056;&#1086;&#1079;&#1088;&#1072;&#1093;&#1091;&#1085;&#1082;&#1080;%20&#1076;&#1086;%20&#1087;&#1088;&#1080;&#1084;&#1110;&#1088;&#1085;&#1080;&#1093;%20&#1092;&#1086;&#1088;&#1084;\&#1042;&#1080;&#1088;&#1086;&#1073;&#1085;&#1080;&#1095;&#1072;%20&#1089;&#1086;&#1073;&#1110;&#1074;&#1072;&#1088;&#1090;&#1110;&#1089;&#1090;&#1100;%20&#1044;&#1086;&#1076;%2016\&#1057;&#1090;&#1088;&#1091;&#1082;&#1090;&#1091;&#1088;&#1072;%20&#1058;&#1055;&#104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0.08.2022\&#1090;&#1072;&#1088;&#1080;&#1092;%202022&#1088;\&#1056;&#1086;&#1079;&#1088;&#1072;&#1093;&#1091;&#1085;&#1082;&#1080;%20&#1076;&#1086;%20&#1087;&#1088;&#1080;&#1084;&#1110;&#1088;&#1085;&#1080;&#1093;%20&#1092;&#1086;&#1088;&#1084;\&#1042;&#1080;&#1088;&#1086;&#1073;&#1085;&#1080;&#1095;&#1072;%20&#1089;&#1086;&#1073;&#1110;&#1074;&#1072;&#1088;&#1090;&#1110;&#1089;&#1090;&#1100;%20&#1044;&#1086;&#1076;%2016\&#1057;&#1090;&#1088;&#1091;&#1082;&#1090;&#1091;&#1088;&#1072;%20&#1042;&#1043;&#1042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0.08.2022\&#1090;&#1072;&#1088;&#1080;&#1092;%202022&#1088;\&#1056;&#1086;&#1079;&#1088;&#1072;&#1093;&#1091;&#1085;&#1082;&#1080;%20&#1076;&#1086;%20&#1087;&#1088;&#1080;&#1084;&#1110;&#1088;&#1085;&#1080;&#1093;%20&#1092;&#1086;&#1088;&#1084;\&#1042;&#1080;&#1088;&#1086;&#1073;&#1085;&#1080;&#1095;&#1072;%20&#1089;&#1086;&#1073;&#1110;&#1074;&#1072;&#1088;&#1090;&#1110;&#1089;&#1090;&#1100;%20&#1044;&#1086;&#1076;%2016\&#1057;&#1090;&#1088;&#1091;&#1082;&#1090;&#1091;&#1088;&#1072;%20&#1041;&#104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робнича собівартість ТПВ "/>
      <sheetName val="виробнича собів.ТПВ перев."/>
      <sheetName val="виробнича собів.ТПВ збер."/>
    </sheetNames>
    <sheetDataSet>
      <sheetData sheetId="0"/>
      <sheetData sheetId="1">
        <row r="19">
          <cell r="D19">
            <v>147.6</v>
          </cell>
        </row>
        <row r="30">
          <cell r="D30">
            <v>4331.0339999999997</v>
          </cell>
        </row>
      </sheetData>
      <sheetData sheetId="2">
        <row r="19">
          <cell r="D19">
            <v>9703.4490000000005</v>
          </cell>
        </row>
        <row r="33">
          <cell r="D33">
            <v>541.73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робнича собівартість ВГВ "/>
      <sheetName val="виробнича собів.ВГВ перев."/>
      <sheetName val="виробнича собів.ВГВ збер."/>
    </sheetNames>
    <sheetDataSet>
      <sheetData sheetId="0"/>
      <sheetData sheetId="1">
        <row r="19">
          <cell r="D19">
            <v>0</v>
          </cell>
        </row>
        <row r="33">
          <cell r="D33">
            <v>519.44000000000005</v>
          </cell>
        </row>
      </sheetData>
      <sheetData sheetId="2">
        <row r="19">
          <cell r="D19">
            <v>147.09899999999999</v>
          </cell>
        </row>
        <row r="33">
          <cell r="D33">
            <v>65.118000000000009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робнича собівартість БВ "/>
      <sheetName val="виробнича собів.БВ перев."/>
      <sheetName val="виробнича собів.БВ збер."/>
    </sheetNames>
    <sheetDataSet>
      <sheetData sheetId="0"/>
      <sheetData sheetId="1">
        <row r="19">
          <cell r="D19">
            <v>0</v>
          </cell>
        </row>
        <row r="33">
          <cell r="D33">
            <v>488.36300000000006</v>
          </cell>
        </row>
      </sheetData>
      <sheetData sheetId="2">
        <row r="19">
          <cell r="D19">
            <v>138.298</v>
          </cell>
        </row>
        <row r="33">
          <cell r="D33">
            <v>61.220999999999997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workbookViewId="0">
      <selection activeCell="B20" sqref="B20"/>
    </sheetView>
  </sheetViews>
  <sheetFormatPr defaultRowHeight="15" x14ac:dyDescent="0.25"/>
  <cols>
    <col min="1" max="1" width="6.140625" customWidth="1"/>
    <col min="2" max="2" width="41.5703125" customWidth="1"/>
    <col min="7" max="7" width="12.28515625" customWidth="1"/>
    <col min="8" max="8" width="9.85546875" bestFit="1" customWidth="1"/>
    <col min="9" max="12" width="9.42578125" bestFit="1" customWidth="1"/>
    <col min="13" max="16" width="0.85546875" customWidth="1"/>
    <col min="17" max="23" width="8.85546875" hidden="1" customWidth="1"/>
    <col min="24" max="24" width="0" hidden="1" customWidth="1"/>
  </cols>
  <sheetData>
    <row r="1" spans="1:23" ht="16.149999999999999" customHeight="1" x14ac:dyDescent="0.25">
      <c r="A1" s="21" t="s">
        <v>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 x14ac:dyDescent="0.25">
      <c r="A2" s="12" t="s">
        <v>0</v>
      </c>
      <c r="B2" s="12" t="s">
        <v>1</v>
      </c>
      <c r="C2" s="22" t="s">
        <v>2</v>
      </c>
      <c r="D2" s="22"/>
      <c r="E2" s="22"/>
      <c r="F2" s="22"/>
      <c r="G2" s="22"/>
      <c r="H2" s="22" t="s">
        <v>3</v>
      </c>
      <c r="I2" s="22"/>
      <c r="J2" s="22"/>
      <c r="K2" s="22"/>
      <c r="L2" s="22"/>
    </row>
    <row r="3" spans="1:23" ht="85.15" customHeight="1" x14ac:dyDescent="0.25">
      <c r="A3" s="12" t="s">
        <v>4</v>
      </c>
      <c r="B3" s="3" t="s">
        <v>5</v>
      </c>
      <c r="C3" s="22"/>
      <c r="D3" s="22"/>
      <c r="E3" s="22"/>
      <c r="F3" s="22"/>
      <c r="G3" s="22"/>
      <c r="H3" s="22" t="s">
        <v>6</v>
      </c>
      <c r="I3" s="22"/>
      <c r="J3" s="22"/>
      <c r="K3" s="22"/>
      <c r="L3" s="22"/>
    </row>
    <row r="4" spans="1:23" x14ac:dyDescent="0.25">
      <c r="A4" s="4"/>
      <c r="B4" s="4"/>
      <c r="C4" s="22" t="s">
        <v>7</v>
      </c>
      <c r="D4" s="22" t="s">
        <v>8</v>
      </c>
      <c r="E4" s="22"/>
      <c r="F4" s="22"/>
      <c r="G4" s="22"/>
      <c r="H4" s="12" t="s">
        <v>7</v>
      </c>
      <c r="I4" s="22" t="s">
        <v>8</v>
      </c>
      <c r="J4" s="22"/>
      <c r="K4" s="22"/>
      <c r="L4" s="22"/>
    </row>
    <row r="5" spans="1:23" x14ac:dyDescent="0.25">
      <c r="A5" s="4"/>
      <c r="B5" s="4"/>
      <c r="C5" s="22"/>
      <c r="D5" s="5">
        <v>2022</v>
      </c>
      <c r="E5" s="12">
        <v>2023</v>
      </c>
      <c r="F5" s="12">
        <v>2024</v>
      </c>
      <c r="G5" s="12">
        <v>2025</v>
      </c>
      <c r="H5" s="6"/>
      <c r="I5" s="5">
        <v>2022</v>
      </c>
      <c r="J5" s="12">
        <v>2023</v>
      </c>
      <c r="K5" s="12">
        <v>2024</v>
      </c>
      <c r="L5" s="12">
        <v>2025</v>
      </c>
    </row>
    <row r="6" spans="1:23" ht="38.25" x14ac:dyDescent="0.25">
      <c r="A6" s="12" t="s">
        <v>9</v>
      </c>
      <c r="B6" s="9" t="s">
        <v>10</v>
      </c>
      <c r="C6" s="7"/>
      <c r="D6" s="8"/>
      <c r="E6" s="7"/>
      <c r="F6" s="7"/>
      <c r="G6" s="7"/>
      <c r="H6" s="7"/>
      <c r="I6" s="8"/>
      <c r="J6" s="7"/>
      <c r="K6" s="7"/>
      <c r="L6" s="7"/>
    </row>
    <row r="7" spans="1:23" x14ac:dyDescent="0.25">
      <c r="A7" s="11" t="s">
        <v>11</v>
      </c>
      <c r="B7" s="10" t="s">
        <v>27</v>
      </c>
      <c r="C7" s="7">
        <f t="shared" ref="C7" si="0">SUM(D7:G7)</f>
        <v>3</v>
      </c>
      <c r="D7" s="5"/>
      <c r="E7" s="7">
        <v>1</v>
      </c>
      <c r="F7" s="7">
        <v>1</v>
      </c>
      <c r="G7" s="7">
        <v>1</v>
      </c>
      <c r="H7" s="7"/>
      <c r="I7" s="13"/>
      <c r="J7" s="14">
        <f>I8+1500</f>
        <v>5978.634</v>
      </c>
      <c r="K7" s="14">
        <f>K8+J8-2500</f>
        <v>5840.4650000000001</v>
      </c>
      <c r="L7" s="14">
        <f>H8-J7-K7</f>
        <v>5895.998999999998</v>
      </c>
      <c r="Q7">
        <f>C7*5000000/1000</f>
        <v>15000</v>
      </c>
      <c r="R7">
        <f>D7*5000000/1000</f>
        <v>0</v>
      </c>
      <c r="S7">
        <f>E7*5000000/1000-2068.9</f>
        <v>2931.1</v>
      </c>
      <c r="T7">
        <f>F7*5000000/1000-1130</f>
        <v>3870</v>
      </c>
      <c r="U7">
        <f>G7*5000000/1000+30.1</f>
        <v>5030.1000000000004</v>
      </c>
      <c r="W7">
        <f>SUM(R7:V7)</f>
        <v>11831.2</v>
      </c>
    </row>
    <row r="8" spans="1:23" x14ac:dyDescent="0.25">
      <c r="A8" s="7"/>
      <c r="B8" s="9" t="s">
        <v>12</v>
      </c>
      <c r="C8" s="7"/>
      <c r="D8" s="5"/>
      <c r="E8" s="12"/>
      <c r="F8" s="12"/>
      <c r="G8" s="12"/>
      <c r="H8" s="19">
        <f>SUM(I8:L8)</f>
        <v>17715.097999999998</v>
      </c>
      <c r="I8" s="15">
        <f>I9+I14+I15+I18+I19</f>
        <v>4478.634</v>
      </c>
      <c r="J8" s="16">
        <f t="shared" ref="J8:L8" si="1">J9+J14+J15+J18+J19</f>
        <v>3827.4659999999999</v>
      </c>
      <c r="K8" s="16">
        <f t="shared" si="1"/>
        <v>4512.9989999999998</v>
      </c>
      <c r="L8" s="16">
        <f t="shared" si="1"/>
        <v>4895.9989999999998</v>
      </c>
      <c r="Q8">
        <f>SUM(Q7:Q7)</f>
        <v>15000</v>
      </c>
      <c r="R8">
        <f>SUM(R7:R7)</f>
        <v>0</v>
      </c>
      <c r="S8">
        <f>SUM(S7:S7)</f>
        <v>2931.1</v>
      </c>
      <c r="T8">
        <f>SUM(T7:T7)</f>
        <v>3870</v>
      </c>
      <c r="U8">
        <f>SUM(U7:U7)</f>
        <v>5030.1000000000004</v>
      </c>
      <c r="W8">
        <f t="shared" ref="W8" si="2">SUM(R8:V8)</f>
        <v>11831.2</v>
      </c>
    </row>
    <row r="9" spans="1:23" x14ac:dyDescent="0.25">
      <c r="A9" s="7"/>
      <c r="B9" s="9" t="s">
        <v>13</v>
      </c>
      <c r="C9" s="7"/>
      <c r="D9" s="7"/>
      <c r="E9" s="7"/>
      <c r="F9" s="7"/>
      <c r="G9" s="7"/>
      <c r="H9" s="17">
        <f t="shared" ref="H9:H11" si="3">SUM(I9:L9)</f>
        <v>17715.097999999998</v>
      </c>
      <c r="I9" s="13">
        <f>SUM(I10:I11)</f>
        <v>4478.634</v>
      </c>
      <c r="J9" s="14">
        <f t="shared" ref="J9:L9" si="4">SUM(J10:J11)</f>
        <v>3827.4659999999999</v>
      </c>
      <c r="K9" s="14">
        <f t="shared" si="4"/>
        <v>4512.9989999999998</v>
      </c>
      <c r="L9" s="14">
        <f t="shared" si="4"/>
        <v>4895.9989999999998</v>
      </c>
      <c r="Q9">
        <f>Q8-H8</f>
        <v>-2715.0979999999981</v>
      </c>
      <c r="R9">
        <f>R8-I8</f>
        <v>-4478.634</v>
      </c>
      <c r="S9">
        <f>S8-J8</f>
        <v>-896.36599999999999</v>
      </c>
      <c r="T9">
        <f>T8-K8</f>
        <v>-642.9989999999998</v>
      </c>
      <c r="U9">
        <f>U8-L8</f>
        <v>134.10100000000057</v>
      </c>
    </row>
    <row r="10" spans="1:23" ht="12.6" customHeight="1" x14ac:dyDescent="0.25">
      <c r="A10" s="7"/>
      <c r="B10" s="4" t="s">
        <v>14</v>
      </c>
      <c r="C10" s="7"/>
      <c r="D10" s="7"/>
      <c r="E10" s="7"/>
      <c r="F10" s="7"/>
      <c r="G10" s="7"/>
      <c r="H10" s="17">
        <f t="shared" si="3"/>
        <v>13426.133999999998</v>
      </c>
      <c r="I10" s="13">
        <f>'[1]виробнича собів.ТПВ перев.'!$D$30</f>
        <v>4331.0339999999997</v>
      </c>
      <c r="J10" s="14">
        <f>ROUND(I10*0.7,1)</f>
        <v>3031.7</v>
      </c>
      <c r="K10" s="14">
        <f>J10</f>
        <v>3031.7</v>
      </c>
      <c r="L10" s="14">
        <f>K10</f>
        <v>3031.7</v>
      </c>
    </row>
    <row r="11" spans="1:23" ht="40.9" customHeight="1" x14ac:dyDescent="0.25">
      <c r="A11" s="7"/>
      <c r="B11" s="4" t="s">
        <v>15</v>
      </c>
      <c r="C11" s="7"/>
      <c r="D11" s="7"/>
      <c r="E11" s="7"/>
      <c r="F11" s="7"/>
      <c r="G11" s="7"/>
      <c r="H11" s="17">
        <f t="shared" si="3"/>
        <v>4288.9639999999999</v>
      </c>
      <c r="I11" s="13">
        <f>'[1]виробнича собів.ТПВ перев.'!$D$19</f>
        <v>147.6</v>
      </c>
      <c r="J11" s="14">
        <v>795.76599999999996</v>
      </c>
      <c r="K11" s="14">
        <v>1481.299</v>
      </c>
      <c r="L11" s="14">
        <f>K11+383</f>
        <v>1864.299</v>
      </c>
    </row>
    <row r="12" spans="1:23" ht="51" x14ac:dyDescent="0.25">
      <c r="A12" s="7"/>
      <c r="B12" s="4" t="s">
        <v>16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23" x14ac:dyDescent="0.25">
      <c r="A13" s="7"/>
      <c r="B13" s="4" t="s">
        <v>17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3" x14ac:dyDescent="0.25">
      <c r="A14" s="7"/>
      <c r="B14" s="9" t="s">
        <v>18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23" x14ac:dyDescent="0.25">
      <c r="A15" s="7"/>
      <c r="B15" s="9" t="s">
        <v>19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23" x14ac:dyDescent="0.25">
      <c r="A16" s="7"/>
      <c r="B16" s="4" t="s">
        <v>20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4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9" t="s">
        <v>22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9" t="s">
        <v>23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2.15" customHeight="1" x14ac:dyDescent="0.25">
      <c r="A20" s="1"/>
      <c r="B20" s="2" t="s">
        <v>24</v>
      </c>
      <c r="C20" s="2"/>
      <c r="D20" s="2"/>
      <c r="E20" s="2"/>
      <c r="F20" s="2"/>
      <c r="G20" s="2"/>
      <c r="H20" s="2"/>
      <c r="I20" s="2"/>
      <c r="J20" s="2" t="s">
        <v>25</v>
      </c>
      <c r="K20" s="2"/>
      <c r="L20" s="1"/>
    </row>
  </sheetData>
  <mergeCells count="7">
    <mergeCell ref="A1:L1"/>
    <mergeCell ref="C2:G3"/>
    <mergeCell ref="H2:L2"/>
    <mergeCell ref="H3:L3"/>
    <mergeCell ref="C4:C5"/>
    <mergeCell ref="D4:G4"/>
    <mergeCell ref="I4:L4"/>
  </mergeCells>
  <pageMargins left="0.11811023622047245" right="0.11811023622047245" top="0.55118110236220474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workbookViewId="0">
      <selection activeCell="I7" sqref="I7:L7"/>
    </sheetView>
  </sheetViews>
  <sheetFormatPr defaultRowHeight="15" x14ac:dyDescent="0.25"/>
  <cols>
    <col min="1" max="1" width="6.140625" customWidth="1"/>
    <col min="2" max="2" width="41.5703125" customWidth="1"/>
    <col min="7" max="7" width="12.28515625" customWidth="1"/>
    <col min="8" max="9" width="9.85546875" bestFit="1" customWidth="1"/>
    <col min="10" max="12" width="9.28515625" bestFit="1" customWidth="1"/>
    <col min="13" max="16" width="0.85546875" customWidth="1"/>
    <col min="17" max="23" width="8.85546875" hidden="1" customWidth="1"/>
    <col min="24" max="24" width="0" hidden="1" customWidth="1"/>
  </cols>
  <sheetData>
    <row r="1" spans="1:23" ht="16.149999999999999" customHeight="1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 x14ac:dyDescent="0.25">
      <c r="A2" s="12" t="s">
        <v>0</v>
      </c>
      <c r="B2" s="12" t="s">
        <v>1</v>
      </c>
      <c r="C2" s="22" t="s">
        <v>2</v>
      </c>
      <c r="D2" s="22"/>
      <c r="E2" s="22"/>
      <c r="F2" s="22"/>
      <c r="G2" s="22"/>
      <c r="H2" s="22" t="s">
        <v>3</v>
      </c>
      <c r="I2" s="22"/>
      <c r="J2" s="22"/>
      <c r="K2" s="22"/>
      <c r="L2" s="22"/>
    </row>
    <row r="3" spans="1:23" ht="85.15" customHeight="1" x14ac:dyDescent="0.25">
      <c r="A3" s="12" t="s">
        <v>4</v>
      </c>
      <c r="B3" s="3" t="s">
        <v>5</v>
      </c>
      <c r="C3" s="22"/>
      <c r="D3" s="22"/>
      <c r="E3" s="22"/>
      <c r="F3" s="22"/>
      <c r="G3" s="22"/>
      <c r="H3" s="22" t="s">
        <v>6</v>
      </c>
      <c r="I3" s="22"/>
      <c r="J3" s="22"/>
      <c r="K3" s="22"/>
      <c r="L3" s="22"/>
    </row>
    <row r="4" spans="1:23" x14ac:dyDescent="0.25">
      <c r="A4" s="4"/>
      <c r="B4" s="4"/>
      <c r="C4" s="22" t="s">
        <v>7</v>
      </c>
      <c r="D4" s="22" t="s">
        <v>8</v>
      </c>
      <c r="E4" s="22"/>
      <c r="F4" s="22"/>
      <c r="G4" s="22"/>
      <c r="H4" s="12" t="s">
        <v>7</v>
      </c>
      <c r="I4" s="22" t="s">
        <v>8</v>
      </c>
      <c r="J4" s="22"/>
      <c r="K4" s="22"/>
      <c r="L4" s="22"/>
    </row>
    <row r="5" spans="1:23" x14ac:dyDescent="0.25">
      <c r="A5" s="4"/>
      <c r="B5" s="4"/>
      <c r="C5" s="22"/>
      <c r="D5" s="5">
        <v>2022</v>
      </c>
      <c r="E5" s="12">
        <v>2023</v>
      </c>
      <c r="F5" s="12">
        <v>2024</v>
      </c>
      <c r="G5" s="12">
        <v>2025</v>
      </c>
      <c r="H5" s="6"/>
      <c r="I5" s="5">
        <v>2022</v>
      </c>
      <c r="J5" s="12">
        <v>2023</v>
      </c>
      <c r="K5" s="12">
        <v>2024</v>
      </c>
      <c r="L5" s="12">
        <v>2025</v>
      </c>
    </row>
    <row r="6" spans="1:23" ht="38.25" x14ac:dyDescent="0.25">
      <c r="A6" s="12" t="s">
        <v>9</v>
      </c>
      <c r="B6" s="9" t="s">
        <v>10</v>
      </c>
      <c r="C6" s="7"/>
      <c r="D6" s="8"/>
      <c r="E6" s="7"/>
      <c r="F6" s="7"/>
      <c r="G6" s="7"/>
      <c r="H6" s="7"/>
      <c r="I6" s="8"/>
      <c r="J6" s="7"/>
      <c r="K6" s="7"/>
      <c r="L6" s="7"/>
    </row>
    <row r="7" spans="1:23" x14ac:dyDescent="0.25">
      <c r="A7" s="11" t="s">
        <v>29</v>
      </c>
      <c r="B7" s="10" t="s">
        <v>26</v>
      </c>
      <c r="C7" s="7">
        <f t="shared" ref="C7" si="0">SUM(D7:G7)</f>
        <v>762</v>
      </c>
      <c r="D7" s="8">
        <v>462</v>
      </c>
      <c r="E7" s="7">
        <v>100</v>
      </c>
      <c r="F7" s="7">
        <v>100</v>
      </c>
      <c r="G7" s="7">
        <v>100</v>
      </c>
      <c r="H7" s="7"/>
      <c r="I7" s="18">
        <f>I8</f>
        <v>10245.179</v>
      </c>
      <c r="J7" s="17">
        <f>J8</f>
        <v>2399.1999999999998</v>
      </c>
      <c r="K7" s="17">
        <f>K8</f>
        <v>2879.2</v>
      </c>
      <c r="L7" s="17">
        <f>L8</f>
        <v>3359.2</v>
      </c>
      <c r="Q7">
        <f>C7*15000/1000</f>
        <v>11430</v>
      </c>
      <c r="R7">
        <f>D7*13900/1000+620</f>
        <v>7041.8</v>
      </c>
      <c r="S7">
        <f>E7*14100/1000</f>
        <v>1410</v>
      </c>
      <c r="T7">
        <f>F7*14500/1000</f>
        <v>1450</v>
      </c>
      <c r="U7">
        <f>G7*14600/1000</f>
        <v>1460</v>
      </c>
      <c r="W7">
        <f t="shared" ref="W7:W8" si="1">SUM(R7:V7)</f>
        <v>11361.8</v>
      </c>
    </row>
    <row r="8" spans="1:23" x14ac:dyDescent="0.25">
      <c r="A8" s="7"/>
      <c r="B8" s="9" t="s">
        <v>12</v>
      </c>
      <c r="C8" s="7"/>
      <c r="D8" s="5"/>
      <c r="E8" s="12"/>
      <c r="F8" s="12"/>
      <c r="G8" s="12"/>
      <c r="H8" s="19">
        <f>SUM(I8:L8)</f>
        <v>18882.779000000002</v>
      </c>
      <c r="I8" s="20">
        <f>I9+I14+I15+I18+I19</f>
        <v>10245.179</v>
      </c>
      <c r="J8" s="19">
        <f t="shared" ref="J8:L8" si="2">J9+J14+J15+J18+J19</f>
        <v>2399.1999999999998</v>
      </c>
      <c r="K8" s="19">
        <f t="shared" si="2"/>
        <v>2879.2</v>
      </c>
      <c r="L8" s="19">
        <f t="shared" si="2"/>
        <v>3359.2</v>
      </c>
      <c r="Q8">
        <f>SUM(Q7:Q7)</f>
        <v>11430</v>
      </c>
      <c r="R8">
        <f>SUM(R7:R7)</f>
        <v>7041.8</v>
      </c>
      <c r="S8">
        <f>SUM(S7:S7)</f>
        <v>1410</v>
      </c>
      <c r="T8">
        <f>SUM(T7:T7)</f>
        <v>1450</v>
      </c>
      <c r="U8">
        <f>SUM(U7:U7)</f>
        <v>1460</v>
      </c>
      <c r="W8">
        <f t="shared" si="1"/>
        <v>11361.8</v>
      </c>
    </row>
    <row r="9" spans="1:23" x14ac:dyDescent="0.25">
      <c r="A9" s="7"/>
      <c r="B9" s="9" t="s">
        <v>13</v>
      </c>
      <c r="C9" s="7"/>
      <c r="D9" s="7"/>
      <c r="E9" s="7"/>
      <c r="F9" s="7"/>
      <c r="G9" s="7"/>
      <c r="H9" s="17">
        <f t="shared" ref="H9:H11" si="3">SUM(I9:L9)</f>
        <v>18882.779000000002</v>
      </c>
      <c r="I9" s="18">
        <f>SUM(I10:I11)</f>
        <v>10245.179</v>
      </c>
      <c r="J9" s="17">
        <f t="shared" ref="J9:L9" si="4">SUM(J10:J11)</f>
        <v>2399.1999999999998</v>
      </c>
      <c r="K9" s="17">
        <f t="shared" si="4"/>
        <v>2879.2</v>
      </c>
      <c r="L9" s="17">
        <f t="shared" si="4"/>
        <v>3359.2</v>
      </c>
      <c r="Q9">
        <f>Q8-H8</f>
        <v>-7452.7790000000023</v>
      </c>
      <c r="R9">
        <f>R8-I8</f>
        <v>-3203.3789999999999</v>
      </c>
      <c r="S9">
        <f>S8-J8</f>
        <v>-989.19999999999982</v>
      </c>
      <c r="T9">
        <f>T8-K8</f>
        <v>-1429.1999999999998</v>
      </c>
      <c r="U9">
        <f>U8-L8</f>
        <v>-1899.1999999999998</v>
      </c>
    </row>
    <row r="10" spans="1:23" ht="12.6" customHeight="1" x14ac:dyDescent="0.25">
      <c r="A10" s="7"/>
      <c r="B10" s="4" t="s">
        <v>14</v>
      </c>
      <c r="C10" s="7"/>
      <c r="D10" s="7"/>
      <c r="E10" s="7"/>
      <c r="F10" s="7"/>
      <c r="G10" s="7"/>
      <c r="H10" s="17">
        <f t="shared" si="3"/>
        <v>1679.3300000000002</v>
      </c>
      <c r="I10" s="18">
        <f>'[1]виробнича собів.ТПВ збер.'!$D$33</f>
        <v>541.73</v>
      </c>
      <c r="J10" s="17">
        <f>ROUND(I10*0.7,1)</f>
        <v>379.2</v>
      </c>
      <c r="K10" s="17">
        <f>J10</f>
        <v>379.2</v>
      </c>
      <c r="L10" s="17">
        <f>K10</f>
        <v>379.2</v>
      </c>
    </row>
    <row r="11" spans="1:23" ht="40.9" customHeight="1" x14ac:dyDescent="0.25">
      <c r="A11" s="7"/>
      <c r="B11" s="4" t="s">
        <v>15</v>
      </c>
      <c r="C11" s="7"/>
      <c r="D11" s="7"/>
      <c r="E11" s="7"/>
      <c r="F11" s="7"/>
      <c r="G11" s="7"/>
      <c r="H11" s="17">
        <f t="shared" si="3"/>
        <v>17203.449000000001</v>
      </c>
      <c r="I11" s="18">
        <f>'[1]виробнича собів.ТПВ збер.'!$D$19</f>
        <v>9703.4490000000005</v>
      </c>
      <c r="J11" s="17">
        <v>2020</v>
      </c>
      <c r="K11" s="17">
        <f>J11+480</f>
        <v>2500</v>
      </c>
      <c r="L11" s="17">
        <f>K11+480</f>
        <v>2980</v>
      </c>
    </row>
    <row r="12" spans="1:23" ht="51" x14ac:dyDescent="0.25">
      <c r="A12" s="7"/>
      <c r="B12" s="4" t="s">
        <v>16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23" x14ac:dyDescent="0.25">
      <c r="A13" s="7"/>
      <c r="B13" s="4" t="s">
        <v>17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3" x14ac:dyDescent="0.25">
      <c r="A14" s="7"/>
      <c r="B14" s="9" t="s">
        <v>18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23" x14ac:dyDescent="0.25">
      <c r="A15" s="7"/>
      <c r="B15" s="9" t="s">
        <v>19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23" x14ac:dyDescent="0.25">
      <c r="A16" s="7"/>
      <c r="B16" s="4" t="s">
        <v>20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4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9" t="s">
        <v>22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9" t="s">
        <v>23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2.15" customHeight="1" x14ac:dyDescent="0.25">
      <c r="A20" s="1"/>
      <c r="B20" s="2" t="s">
        <v>24</v>
      </c>
      <c r="C20" s="2"/>
      <c r="D20" s="2"/>
      <c r="E20" s="2"/>
      <c r="F20" s="2"/>
      <c r="G20" s="2"/>
      <c r="H20" s="2"/>
      <c r="I20" s="2"/>
      <c r="J20" s="2" t="s">
        <v>25</v>
      </c>
      <c r="K20" s="2"/>
      <c r="L20" s="1"/>
    </row>
  </sheetData>
  <mergeCells count="7">
    <mergeCell ref="A1:L1"/>
    <mergeCell ref="C2:G3"/>
    <mergeCell ref="H2:L2"/>
    <mergeCell ref="H3:L3"/>
    <mergeCell ref="C4:C5"/>
    <mergeCell ref="D4:G4"/>
    <mergeCell ref="I4:L4"/>
  </mergeCells>
  <pageMargins left="0.11811023622047245" right="0.11811023622047245" top="0.55118110236220474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workbookViewId="0">
      <selection activeCell="L7" sqref="L7"/>
    </sheetView>
  </sheetViews>
  <sheetFormatPr defaultRowHeight="15" x14ac:dyDescent="0.25"/>
  <cols>
    <col min="1" max="1" width="6.140625" customWidth="1"/>
    <col min="2" max="2" width="45.7109375" customWidth="1"/>
    <col min="7" max="7" width="11.5703125" customWidth="1"/>
    <col min="13" max="16" width="0.85546875" customWidth="1"/>
    <col min="17" max="23" width="8.85546875" hidden="1" customWidth="1"/>
    <col min="24" max="24" width="0" hidden="1" customWidth="1"/>
  </cols>
  <sheetData>
    <row r="1" spans="1:23" ht="15.75" customHeight="1" x14ac:dyDescent="0.25">
      <c r="A1" s="21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 x14ac:dyDescent="0.25">
      <c r="A2" s="12" t="s">
        <v>0</v>
      </c>
      <c r="B2" s="12" t="s">
        <v>1</v>
      </c>
      <c r="C2" s="22" t="s">
        <v>2</v>
      </c>
      <c r="D2" s="22"/>
      <c r="E2" s="22"/>
      <c r="F2" s="22"/>
      <c r="G2" s="22"/>
      <c r="H2" s="22" t="s">
        <v>3</v>
      </c>
      <c r="I2" s="22"/>
      <c r="J2" s="22"/>
      <c r="K2" s="22"/>
      <c r="L2" s="22"/>
    </row>
    <row r="3" spans="1:23" ht="85.15" customHeight="1" x14ac:dyDescent="0.25">
      <c r="A3" s="12" t="s">
        <v>4</v>
      </c>
      <c r="B3" s="3" t="s">
        <v>5</v>
      </c>
      <c r="C3" s="22"/>
      <c r="D3" s="22"/>
      <c r="E3" s="22"/>
      <c r="F3" s="22"/>
      <c r="G3" s="22"/>
      <c r="H3" s="22" t="s">
        <v>6</v>
      </c>
      <c r="I3" s="22"/>
      <c r="J3" s="22"/>
      <c r="K3" s="22"/>
      <c r="L3" s="22"/>
    </row>
    <row r="4" spans="1:23" x14ac:dyDescent="0.25">
      <c r="A4" s="4"/>
      <c r="B4" s="4"/>
      <c r="C4" s="22" t="s">
        <v>7</v>
      </c>
      <c r="D4" s="22" t="s">
        <v>8</v>
      </c>
      <c r="E4" s="22"/>
      <c r="F4" s="22"/>
      <c r="G4" s="22"/>
      <c r="H4" s="12" t="s">
        <v>7</v>
      </c>
      <c r="I4" s="22" t="s">
        <v>8</v>
      </c>
      <c r="J4" s="22"/>
      <c r="K4" s="22"/>
      <c r="L4" s="22"/>
    </row>
    <row r="5" spans="1:23" x14ac:dyDescent="0.25">
      <c r="A5" s="4"/>
      <c r="B5" s="4"/>
      <c r="C5" s="22"/>
      <c r="D5" s="5">
        <v>2022</v>
      </c>
      <c r="E5" s="12">
        <v>2023</v>
      </c>
      <c r="F5" s="12">
        <v>2024</v>
      </c>
      <c r="G5" s="12">
        <v>2025</v>
      </c>
      <c r="H5" s="6"/>
      <c r="I5" s="5">
        <v>2022</v>
      </c>
      <c r="J5" s="12">
        <v>2023</v>
      </c>
      <c r="K5" s="12">
        <v>2024</v>
      </c>
      <c r="L5" s="12">
        <v>2025</v>
      </c>
    </row>
    <row r="6" spans="1:23" ht="38.25" x14ac:dyDescent="0.25">
      <c r="A6" s="12" t="s">
        <v>9</v>
      </c>
      <c r="B6" s="9" t="s">
        <v>10</v>
      </c>
      <c r="C6" s="7"/>
      <c r="D6" s="8"/>
      <c r="E6" s="7"/>
      <c r="F6" s="7"/>
      <c r="G6" s="7"/>
      <c r="H6" s="7"/>
      <c r="I6" s="8"/>
      <c r="J6" s="7"/>
      <c r="K6" s="7"/>
      <c r="L6" s="7"/>
    </row>
    <row r="7" spans="1:23" x14ac:dyDescent="0.25">
      <c r="A7" s="11" t="s">
        <v>11</v>
      </c>
      <c r="B7" s="10" t="s">
        <v>27</v>
      </c>
      <c r="C7" s="7">
        <f t="shared" ref="C7" si="0">SUM(D7:G7)</f>
        <v>1</v>
      </c>
      <c r="D7" s="5"/>
      <c r="E7" s="7"/>
      <c r="F7" s="7"/>
      <c r="G7" s="7">
        <v>1</v>
      </c>
      <c r="H7" s="7"/>
      <c r="I7" s="18"/>
      <c r="J7" s="17"/>
      <c r="K7" s="17"/>
      <c r="L7" s="17">
        <f>H8</f>
        <v>4635.9210000000003</v>
      </c>
      <c r="Q7">
        <f>C7*5000000/1000</f>
        <v>5000</v>
      </c>
      <c r="R7">
        <f>D7*5000000/1000</f>
        <v>0</v>
      </c>
      <c r="S7">
        <f>E7*5000000/1000-2068.9</f>
        <v>-2068.9</v>
      </c>
      <c r="T7">
        <f>F7*5000000/1000-1130</f>
        <v>-1130</v>
      </c>
      <c r="U7">
        <f>G7*5000000/1000+30.1</f>
        <v>5030.1000000000004</v>
      </c>
      <c r="W7">
        <f>SUM(R7:V7)</f>
        <v>1831.2000000000003</v>
      </c>
    </row>
    <row r="8" spans="1:23" x14ac:dyDescent="0.25">
      <c r="A8" s="7"/>
      <c r="B8" s="9" t="s">
        <v>12</v>
      </c>
      <c r="C8" s="7"/>
      <c r="D8" s="5"/>
      <c r="E8" s="12"/>
      <c r="F8" s="12"/>
      <c r="G8" s="12"/>
      <c r="H8" s="19">
        <f>SUM(I8:L8)</f>
        <v>4635.9210000000003</v>
      </c>
      <c r="I8" s="20">
        <f>I9+I14+I15+I18+I19</f>
        <v>1007.8030000000001</v>
      </c>
      <c r="J8" s="19">
        <f t="shared" ref="J8:L8" si="1">J9+J14+J15+J18+J19</f>
        <v>1007.803</v>
      </c>
      <c r="K8" s="19">
        <f t="shared" si="1"/>
        <v>1007.803</v>
      </c>
      <c r="L8" s="19">
        <f t="shared" si="1"/>
        <v>1612.5119999999999</v>
      </c>
      <c r="Q8">
        <f>SUM(Q7:Q7)</f>
        <v>5000</v>
      </c>
      <c r="R8">
        <f>SUM(R7:R7)</f>
        <v>0</v>
      </c>
      <c r="S8">
        <f>SUM(S7:S7)</f>
        <v>-2068.9</v>
      </c>
      <c r="T8">
        <f>SUM(T7:T7)</f>
        <v>-1130</v>
      </c>
      <c r="U8">
        <f>SUM(U7:U7)</f>
        <v>5030.1000000000004</v>
      </c>
      <c r="W8">
        <f t="shared" ref="W8" si="2">SUM(R8:V8)</f>
        <v>1831.2000000000003</v>
      </c>
    </row>
    <row r="9" spans="1:23" x14ac:dyDescent="0.25">
      <c r="A9" s="7"/>
      <c r="B9" s="9" t="s">
        <v>13</v>
      </c>
      <c r="C9" s="7"/>
      <c r="D9" s="7"/>
      <c r="E9" s="7"/>
      <c r="F9" s="7"/>
      <c r="G9" s="7"/>
      <c r="H9" s="17">
        <f t="shared" ref="H9:H11" si="3">SUM(I9:L9)</f>
        <v>4635.9210000000003</v>
      </c>
      <c r="I9" s="18">
        <f>SUM(I10:I11)</f>
        <v>1007.8030000000001</v>
      </c>
      <c r="J9" s="17">
        <f t="shared" ref="J9:L9" si="4">SUM(J10:J11)</f>
        <v>1007.803</v>
      </c>
      <c r="K9" s="17">
        <f t="shared" si="4"/>
        <v>1007.803</v>
      </c>
      <c r="L9" s="17">
        <f t="shared" si="4"/>
        <v>1612.5119999999999</v>
      </c>
      <c r="Q9">
        <f>Q8-H8</f>
        <v>364.07899999999972</v>
      </c>
      <c r="R9">
        <f>R8-I8</f>
        <v>-1007.8030000000001</v>
      </c>
      <c r="S9">
        <f>S8-J8</f>
        <v>-3076.703</v>
      </c>
      <c r="T9">
        <f>T8-K8</f>
        <v>-2137.8029999999999</v>
      </c>
      <c r="U9">
        <f>U8-L8</f>
        <v>3417.5880000000006</v>
      </c>
    </row>
    <row r="10" spans="1:23" ht="12.6" customHeight="1" x14ac:dyDescent="0.25">
      <c r="A10" s="7"/>
      <c r="B10" s="4" t="s">
        <v>14</v>
      </c>
      <c r="C10" s="7"/>
      <c r="D10" s="7"/>
      <c r="E10" s="7"/>
      <c r="F10" s="7"/>
      <c r="G10" s="7"/>
      <c r="H10" s="17">
        <f t="shared" si="3"/>
        <v>4031.212</v>
      </c>
      <c r="I10" s="18">
        <f>'[2]виробнича собів.ВГВ перев.'!$D$33+'[3]виробнича собів.БВ перев.'!$D$33</f>
        <v>1007.8030000000001</v>
      </c>
      <c r="J10" s="17">
        <f>ROUND(I10,3)</f>
        <v>1007.803</v>
      </c>
      <c r="K10" s="17">
        <f>J10</f>
        <v>1007.803</v>
      </c>
      <c r="L10" s="17">
        <f>K10</f>
        <v>1007.803</v>
      </c>
    </row>
    <row r="11" spans="1:23" ht="40.9" customHeight="1" x14ac:dyDescent="0.25">
      <c r="A11" s="7"/>
      <c r="B11" s="4" t="s">
        <v>15</v>
      </c>
      <c r="C11" s="7"/>
      <c r="D11" s="7"/>
      <c r="E11" s="7"/>
      <c r="F11" s="7"/>
      <c r="G11" s="7"/>
      <c r="H11" s="17">
        <f t="shared" si="3"/>
        <v>604.70899999999995</v>
      </c>
      <c r="I11" s="18">
        <f>'[2]виробнича собів.ВГВ перев.'!$D$19+'[3]виробнича собів.БВ перев.'!$D$19</f>
        <v>0</v>
      </c>
      <c r="J11" s="17">
        <v>0</v>
      </c>
      <c r="K11" s="17">
        <v>0</v>
      </c>
      <c r="L11" s="17">
        <v>604.70899999999995</v>
      </c>
    </row>
    <row r="12" spans="1:23" ht="51" x14ac:dyDescent="0.25">
      <c r="A12" s="7"/>
      <c r="B12" s="4" t="s">
        <v>16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23" x14ac:dyDescent="0.25">
      <c r="A13" s="7"/>
      <c r="B13" s="4" t="s">
        <v>17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3" x14ac:dyDescent="0.25">
      <c r="A14" s="7"/>
      <c r="B14" s="9" t="s">
        <v>18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23" x14ac:dyDescent="0.25">
      <c r="A15" s="7"/>
      <c r="B15" s="9" t="s">
        <v>19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23" x14ac:dyDescent="0.25">
      <c r="A16" s="7"/>
      <c r="B16" s="4" t="s">
        <v>20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4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9" t="s">
        <v>22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9" t="s">
        <v>23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2.15" customHeight="1" x14ac:dyDescent="0.25">
      <c r="A20" s="1"/>
      <c r="B20" s="2" t="s">
        <v>24</v>
      </c>
      <c r="C20" s="2"/>
      <c r="D20" s="2"/>
      <c r="E20" s="2"/>
      <c r="F20" s="2"/>
      <c r="G20" s="2"/>
      <c r="H20" s="2"/>
      <c r="I20" s="2"/>
      <c r="J20" s="2" t="s">
        <v>25</v>
      </c>
      <c r="K20" s="2"/>
      <c r="L20" s="1"/>
    </row>
  </sheetData>
  <mergeCells count="7">
    <mergeCell ref="A1:L1"/>
    <mergeCell ref="C2:G3"/>
    <mergeCell ref="H2:L2"/>
    <mergeCell ref="H3:L3"/>
    <mergeCell ref="C4:C5"/>
    <mergeCell ref="D4:G4"/>
    <mergeCell ref="I4:L4"/>
  </mergeCells>
  <pageMargins left="0" right="0" top="0.55118110236220474" bottom="0.19685039370078741" header="0.31496062992125984" footer="0.31496062992125984"/>
  <pageSetup paperSize="9"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0"/>
  <sheetViews>
    <sheetView tabSelected="1" workbookViewId="0">
      <selection activeCell="I7" sqref="I7:L7"/>
    </sheetView>
  </sheetViews>
  <sheetFormatPr defaultRowHeight="15" x14ac:dyDescent="0.25"/>
  <cols>
    <col min="1" max="1" width="6.140625" customWidth="1"/>
    <col min="2" max="2" width="41.5703125" customWidth="1"/>
    <col min="7" max="7" width="12.28515625" customWidth="1"/>
    <col min="8" max="9" width="9.85546875" bestFit="1" customWidth="1"/>
    <col min="10" max="12" width="9.28515625" bestFit="1" customWidth="1"/>
    <col min="13" max="16" width="0.85546875" customWidth="1"/>
    <col min="17" max="23" width="8.85546875" hidden="1" customWidth="1"/>
    <col min="24" max="24" width="0" hidden="1" customWidth="1"/>
  </cols>
  <sheetData>
    <row r="1" spans="1:23" ht="16.149999999999999" customHeight="1" x14ac:dyDescent="0.25">
      <c r="A1" s="21" t="s">
        <v>33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23" x14ac:dyDescent="0.25">
      <c r="A2" s="12" t="s">
        <v>0</v>
      </c>
      <c r="B2" s="12" t="s">
        <v>1</v>
      </c>
      <c r="C2" s="22" t="s">
        <v>2</v>
      </c>
      <c r="D2" s="22"/>
      <c r="E2" s="22"/>
      <c r="F2" s="22"/>
      <c r="G2" s="22"/>
      <c r="H2" s="22" t="s">
        <v>3</v>
      </c>
      <c r="I2" s="22"/>
      <c r="J2" s="22"/>
      <c r="K2" s="22"/>
      <c r="L2" s="22"/>
    </row>
    <row r="3" spans="1:23" ht="85.15" customHeight="1" x14ac:dyDescent="0.25">
      <c r="A3" s="12" t="s">
        <v>4</v>
      </c>
      <c r="B3" s="3" t="s">
        <v>5</v>
      </c>
      <c r="C3" s="22"/>
      <c r="D3" s="22"/>
      <c r="E3" s="22"/>
      <c r="F3" s="22"/>
      <c r="G3" s="22"/>
      <c r="H3" s="22" t="s">
        <v>6</v>
      </c>
      <c r="I3" s="22"/>
      <c r="J3" s="22"/>
      <c r="K3" s="22"/>
      <c r="L3" s="22"/>
    </row>
    <row r="4" spans="1:23" x14ac:dyDescent="0.25">
      <c r="A4" s="4"/>
      <c r="B4" s="4"/>
      <c r="C4" s="22" t="s">
        <v>7</v>
      </c>
      <c r="D4" s="22" t="s">
        <v>8</v>
      </c>
      <c r="E4" s="22"/>
      <c r="F4" s="22"/>
      <c r="G4" s="22"/>
      <c r="H4" s="12" t="s">
        <v>7</v>
      </c>
      <c r="I4" s="22" t="s">
        <v>8</v>
      </c>
      <c r="J4" s="22"/>
      <c r="K4" s="22"/>
      <c r="L4" s="22"/>
    </row>
    <row r="5" spans="1:23" x14ac:dyDescent="0.25">
      <c r="A5" s="4"/>
      <c r="B5" s="4"/>
      <c r="C5" s="22"/>
      <c r="D5" s="5">
        <v>2022</v>
      </c>
      <c r="E5" s="12">
        <v>2023</v>
      </c>
      <c r="F5" s="12">
        <v>2024</v>
      </c>
      <c r="G5" s="12">
        <v>2025</v>
      </c>
      <c r="H5" s="6"/>
      <c r="I5" s="5">
        <v>2022</v>
      </c>
      <c r="J5" s="12">
        <v>2023</v>
      </c>
      <c r="K5" s="12">
        <v>2024</v>
      </c>
      <c r="L5" s="12">
        <v>2025</v>
      </c>
    </row>
    <row r="6" spans="1:23" ht="38.25" x14ac:dyDescent="0.25">
      <c r="A6" s="12" t="s">
        <v>9</v>
      </c>
      <c r="B6" s="9" t="s">
        <v>10</v>
      </c>
      <c r="C6" s="7"/>
      <c r="D6" s="8"/>
      <c r="E6" s="7"/>
      <c r="F6" s="7"/>
      <c r="G6" s="7"/>
      <c r="H6" s="7"/>
      <c r="I6" s="8"/>
      <c r="J6" s="7"/>
      <c r="K6" s="7"/>
      <c r="L6" s="7"/>
    </row>
    <row r="7" spans="1:23" x14ac:dyDescent="0.25">
      <c r="A7" s="11" t="s">
        <v>29</v>
      </c>
      <c r="B7" s="10" t="s">
        <v>28</v>
      </c>
      <c r="C7" s="7">
        <f t="shared" ref="C7" si="0">SUM(D7:G7)</f>
        <v>21</v>
      </c>
      <c r="D7" s="5">
        <v>4</v>
      </c>
      <c r="E7" s="7">
        <v>5</v>
      </c>
      <c r="F7" s="7">
        <v>6</v>
      </c>
      <c r="G7" s="7">
        <v>6</v>
      </c>
      <c r="H7" s="17"/>
      <c r="I7" s="18">
        <f>I8</f>
        <v>411.73599999999999</v>
      </c>
      <c r="J7" s="17">
        <f>J8</f>
        <v>458.79700000000003</v>
      </c>
      <c r="K7" s="17">
        <f>K8</f>
        <v>553.79700000000003</v>
      </c>
      <c r="L7" s="17">
        <f>L8</f>
        <v>653.79699999999991</v>
      </c>
      <c r="Q7">
        <f>C7*110000/1000</f>
        <v>2310</v>
      </c>
      <c r="R7">
        <f>D7*110000/1000+468</f>
        <v>908</v>
      </c>
      <c r="S7">
        <f t="shared" ref="S7" si="1">E7*110000/1000+468</f>
        <v>1018</v>
      </c>
      <c r="T7">
        <f>F7*110000/1000</f>
        <v>660</v>
      </c>
      <c r="U7">
        <f>G7*110000/1000</f>
        <v>660</v>
      </c>
      <c r="W7">
        <f t="shared" ref="W7:W8" si="2">SUM(R7:V7)</f>
        <v>3246</v>
      </c>
    </row>
    <row r="8" spans="1:23" x14ac:dyDescent="0.25">
      <c r="A8" s="7"/>
      <c r="B8" s="9" t="s">
        <v>12</v>
      </c>
      <c r="C8" s="7"/>
      <c r="D8" s="5"/>
      <c r="E8" s="12"/>
      <c r="F8" s="12"/>
      <c r="G8" s="12"/>
      <c r="H8" s="19">
        <f>SUM(I8:L8)</f>
        <v>2078.127</v>
      </c>
      <c r="I8" s="20">
        <f>I9+I14+I15+I18+I19</f>
        <v>411.73599999999999</v>
      </c>
      <c r="J8" s="19">
        <f t="shared" ref="J8:L8" si="3">J9+J14+J15+J18+J19</f>
        <v>458.79700000000003</v>
      </c>
      <c r="K8" s="19">
        <f t="shared" si="3"/>
        <v>553.79700000000003</v>
      </c>
      <c r="L8" s="19">
        <f t="shared" si="3"/>
        <v>653.79699999999991</v>
      </c>
      <c r="Q8">
        <f>SUM(Q7:Q7)</f>
        <v>2310</v>
      </c>
      <c r="R8">
        <f>SUM(R7:R7)</f>
        <v>908</v>
      </c>
      <c r="S8">
        <f>SUM(S7:S7)</f>
        <v>1018</v>
      </c>
      <c r="T8">
        <f>SUM(T7:T7)</f>
        <v>660</v>
      </c>
      <c r="U8">
        <f>SUM(U7:U7)</f>
        <v>660</v>
      </c>
      <c r="W8">
        <f t="shared" si="2"/>
        <v>3246</v>
      </c>
    </row>
    <row r="9" spans="1:23" x14ac:dyDescent="0.25">
      <c r="A9" s="7"/>
      <c r="B9" s="9" t="s">
        <v>13</v>
      </c>
      <c r="C9" s="7"/>
      <c r="D9" s="7"/>
      <c r="E9" s="7"/>
      <c r="F9" s="7"/>
      <c r="G9" s="7"/>
      <c r="H9" s="17">
        <f t="shared" ref="H9:H11" si="4">SUM(I9:L9)</f>
        <v>2078.127</v>
      </c>
      <c r="I9" s="18">
        <f>SUM(I10:I11)</f>
        <v>411.73599999999999</v>
      </c>
      <c r="J9" s="17">
        <f t="shared" ref="J9:L9" si="5">SUM(J10:J11)</f>
        <v>458.79700000000003</v>
      </c>
      <c r="K9" s="17">
        <f t="shared" si="5"/>
        <v>553.79700000000003</v>
      </c>
      <c r="L9" s="17">
        <f t="shared" si="5"/>
        <v>653.79699999999991</v>
      </c>
      <c r="Q9">
        <f>Q8-H8</f>
        <v>231.87300000000005</v>
      </c>
      <c r="R9">
        <f>R8-I8</f>
        <v>496.26400000000001</v>
      </c>
      <c r="S9">
        <f>S8-J8</f>
        <v>559.20299999999997</v>
      </c>
      <c r="T9">
        <f>T8-K8</f>
        <v>106.20299999999997</v>
      </c>
      <c r="U9">
        <f>U8-L8</f>
        <v>6.2030000000000882</v>
      </c>
    </row>
    <row r="10" spans="1:23" ht="12.6" customHeight="1" x14ac:dyDescent="0.25">
      <c r="A10" s="7"/>
      <c r="B10" s="4" t="s">
        <v>14</v>
      </c>
      <c r="C10" s="7"/>
      <c r="D10" s="7"/>
      <c r="E10" s="7"/>
      <c r="F10" s="7"/>
      <c r="G10" s="7"/>
      <c r="H10" s="17">
        <f t="shared" si="4"/>
        <v>391.53899999999999</v>
      </c>
      <c r="I10" s="18">
        <f>'[2]виробнича собів.ВГВ збер.'!$D$33+'[3]виробнича собів.БВ збер.'!$D$33</f>
        <v>126.339</v>
      </c>
      <c r="J10" s="17">
        <f>ROUND(I10*0.7,1)</f>
        <v>88.4</v>
      </c>
      <c r="K10" s="17">
        <f>J10</f>
        <v>88.4</v>
      </c>
      <c r="L10" s="17">
        <f>K10</f>
        <v>88.4</v>
      </c>
    </row>
    <row r="11" spans="1:23" ht="40.9" customHeight="1" x14ac:dyDescent="0.25">
      <c r="A11" s="7"/>
      <c r="B11" s="4" t="s">
        <v>15</v>
      </c>
      <c r="C11" s="7"/>
      <c r="D11" s="7"/>
      <c r="E11" s="7"/>
      <c r="F11" s="7"/>
      <c r="G11" s="7"/>
      <c r="H11" s="17">
        <f t="shared" si="4"/>
        <v>1686.588</v>
      </c>
      <c r="I11" s="18">
        <f>'[2]виробнича собів.ВГВ збер.'!$D$19+'[3]виробнича собів.БВ збер.'!$D$19</f>
        <v>285.39699999999999</v>
      </c>
      <c r="J11" s="17">
        <f>I11+85</f>
        <v>370.39699999999999</v>
      </c>
      <c r="K11" s="17">
        <f>J11+95</f>
        <v>465.39699999999999</v>
      </c>
      <c r="L11" s="17">
        <f>K11+100</f>
        <v>565.39699999999993</v>
      </c>
    </row>
    <row r="12" spans="1:23" ht="51" x14ac:dyDescent="0.25">
      <c r="A12" s="7"/>
      <c r="B12" s="4" t="s">
        <v>16</v>
      </c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23" x14ac:dyDescent="0.25">
      <c r="A13" s="7"/>
      <c r="B13" s="4" t="s">
        <v>17</v>
      </c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23" x14ac:dyDescent="0.25">
      <c r="A14" s="7"/>
      <c r="B14" s="9" t="s">
        <v>18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23" x14ac:dyDescent="0.25">
      <c r="A15" s="7"/>
      <c r="B15" s="9" t="s">
        <v>19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23" x14ac:dyDescent="0.25">
      <c r="A16" s="7"/>
      <c r="B16" s="4" t="s">
        <v>20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7"/>
      <c r="B17" s="4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 x14ac:dyDescent="0.25">
      <c r="A18" s="7"/>
      <c r="B18" s="9" t="s">
        <v>22</v>
      </c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 x14ac:dyDescent="0.25">
      <c r="A19" s="7"/>
      <c r="B19" s="9" t="s">
        <v>23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22.15" customHeight="1" x14ac:dyDescent="0.25">
      <c r="A20" s="1"/>
      <c r="B20" s="2" t="s">
        <v>24</v>
      </c>
      <c r="C20" s="2"/>
      <c r="D20" s="2"/>
      <c r="E20" s="2"/>
      <c r="F20" s="2"/>
      <c r="G20" s="2"/>
      <c r="H20" s="2"/>
      <c r="I20" s="2"/>
      <c r="J20" s="2" t="s">
        <v>25</v>
      </c>
      <c r="K20" s="2"/>
      <c r="L20" s="1"/>
    </row>
  </sheetData>
  <mergeCells count="7">
    <mergeCell ref="A1:L1"/>
    <mergeCell ref="C2:G3"/>
    <mergeCell ref="H2:L2"/>
    <mergeCell ref="H3:L3"/>
    <mergeCell ref="C4:C5"/>
    <mergeCell ref="D4:G4"/>
    <mergeCell ref="I4:L4"/>
  </mergeCells>
  <pageMargins left="0.11811023622047245" right="0.11811023622047245" top="0.55118110236220474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ТПВ перевезення </vt:lpstr>
      <vt:lpstr>ТПВ зберігання</vt:lpstr>
      <vt:lpstr>ВГВ та БВ перевезення</vt:lpstr>
      <vt:lpstr>ВГВ та БВ зберігання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2022-10-28T12:46:03Z</dcterms:modified>
</cp:coreProperties>
</file>